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ИМ 11" sheetId="1" r:id="rId1"/>
  </sheets>
  <externalReferences>
    <externalReference r:id="rId2"/>
  </externalReferences>
  <definedNames>
    <definedName name="Z_6E36EA37_049E_4FAE_B719_2847CD16F858_.wvu.Cols" localSheetId="0" hidden="1">'КИМ 11'!#REF!,'КИМ 11'!#REF!</definedName>
    <definedName name="Z_6E36EA37_049E_4FAE_B719_2847CD16F858_.wvu.Rows" localSheetId="0" hidden="1">'КИМ 11'!$42:$45</definedName>
    <definedName name="Z_73C0D023_21BD_4441_8EFA_957546C15799_.wvu.Cols" localSheetId="0" hidden="1">'КИМ 11'!#REF!,'КИМ 11'!#REF!</definedName>
    <definedName name="Z_73C0D023_21BD_4441_8EFA_957546C15799_.wvu.Rows" localSheetId="0" hidden="1">'КИМ 11'!$42:$45</definedName>
    <definedName name="_xlnm.Print_Area" localSheetId="0">'КИМ 11'!$A$1:$J$60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<sst xmlns="http://schemas.openxmlformats.org/spreadsheetml/2006/main" count="62" uniqueCount="53">
  <si>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</si>
  <si>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</si>
  <si>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</si>
  <si>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</si>
  <si>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</si>
  <si>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</si>
  <si>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</si>
  <si>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</si>
  <si>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</si>
  <si>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</si>
  <si>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</si>
  <si>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</si>
  <si>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</si>
  <si>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</si>
  <si>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</si>
  <si>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</si>
  <si>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</si>
  <si>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</si>
  <si>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</si>
  <si>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</si>
  <si>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</si>
  <si>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</si>
  <si>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</si>
  <si>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</si>
  <si>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</si>
  <si>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</si>
  <si>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</si>
  <si>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</si>
  <si>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</si>
  <si>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</si>
  <si>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</si>
  <si>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</si>
  <si>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</si>
  <si>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</si>
  <si>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</si>
  <si>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</si>
  <si>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</si>
  <si>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</si>
  <si>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11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</si>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</sst>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6">
          <cell r="W36">
            <v>5256.6476821729148</v>
          </cell>
          <cell r="X36">
            <v>1086.6616364089664</v>
          </cell>
          <cell r="Y36">
            <v>6372.3834000000006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5768</v>
          </cell>
          <cell r="AN36">
            <v>0</v>
          </cell>
          <cell r="AO36">
            <v>1133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Y36">
            <v>17220.103657529831</v>
          </cell>
          <cell r="BB36">
            <v>0</v>
          </cell>
          <cell r="BC36">
            <v>0</v>
          </cell>
          <cell r="CN36">
            <v>13810.401361499898</v>
          </cell>
          <cell r="CO36">
            <v>2830.5298599518655</v>
          </cell>
          <cell r="CP36">
            <v>9.5172000000000008</v>
          </cell>
          <cell r="DB36">
            <v>0</v>
          </cell>
          <cell r="DG36">
            <v>11795.700719360248</v>
          </cell>
          <cell r="DU36">
            <v>41190.821609553226</v>
          </cell>
          <cell r="DV36">
            <v>8608.2963913700278</v>
          </cell>
          <cell r="DW36">
            <v>8377.1651000000002</v>
          </cell>
          <cell r="EK36">
            <v>0</v>
          </cell>
          <cell r="EQ36">
            <v>34040.334988510622</v>
          </cell>
          <cell r="FB36">
            <v>55858.476080116816</v>
          </cell>
          <cell r="FC36">
            <v>11402.048831390362</v>
          </cell>
          <cell r="FD36">
            <v>880.14780000000007</v>
          </cell>
          <cell r="FL36">
            <v>0</v>
          </cell>
          <cell r="FS36">
            <v>30920.019329317583</v>
          </cell>
          <cell r="FX36">
            <v>45868.137096047416</v>
          </cell>
          <cell r="FY36">
            <v>9351.1067001378451</v>
          </cell>
          <cell r="FZ36">
            <v>0</v>
          </cell>
          <cell r="GG36">
            <v>10755.777599999999</v>
          </cell>
          <cell r="GL36">
            <v>29993.093403270723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8" style="1" customWidth="1"/>
    <col min="9" max="11" width="0" style="1" hidden="1" customWidth="1"/>
    <col min="12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1735728.25</v>
      </c>
      <c r="F9" s="17">
        <f t="shared" ref="F9:G9" si="0">SUM(F10:F14)</f>
        <v>1596144.4300000002</v>
      </c>
      <c r="G9" s="17">
        <f t="shared" si="0"/>
        <v>493451.63</v>
      </c>
    </row>
    <row r="10" spans="1:7" ht="13.2" customHeight="1" x14ac:dyDescent="0.3">
      <c r="A10" s="73" t="s">
        <v>9</v>
      </c>
      <c r="B10" s="74"/>
      <c r="C10" s="74"/>
      <c r="D10" s="75"/>
      <c r="E10" s="18">
        <v>778411.04</v>
      </c>
      <c r="F10" s="18">
        <v>740933</v>
      </c>
      <c r="G10" s="19">
        <v>196153.5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160855.39000000001</v>
      </c>
      <c r="F12" s="18">
        <v>142827.20000000001</v>
      </c>
      <c r="G12" s="19">
        <v>47987.23</v>
      </c>
    </row>
    <row r="13" spans="1:7" ht="13.5" customHeight="1" x14ac:dyDescent="0.3">
      <c r="A13" s="73" t="s">
        <v>12</v>
      </c>
      <c r="B13" s="74"/>
      <c r="C13" s="74"/>
      <c r="D13" s="75"/>
      <c r="E13" s="18">
        <v>319872.36</v>
      </c>
      <c r="F13" s="18">
        <v>280425.40000000002</v>
      </c>
      <c r="G13" s="19">
        <v>98745.32</v>
      </c>
    </row>
    <row r="14" spans="1:7" ht="14.4" customHeight="1" x14ac:dyDescent="0.3">
      <c r="A14" s="66" t="s">
        <v>13</v>
      </c>
      <c r="B14" s="66"/>
      <c r="C14" s="66"/>
      <c r="D14" s="66"/>
      <c r="E14" s="18">
        <v>476589.46</v>
      </c>
      <c r="F14" s="18">
        <v>431958.83</v>
      </c>
      <c r="G14" s="19">
        <v>150565.57999999999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829598.40999999992</v>
      </c>
      <c r="F15" s="17">
        <f t="shared" ref="F15:G15" si="1">SUM(F16:F19)</f>
        <v>776246.29</v>
      </c>
      <c r="G15" s="17">
        <f t="shared" si="1"/>
        <v>193925.26</v>
      </c>
    </row>
    <row r="16" spans="1:7" ht="33.6" customHeight="1" x14ac:dyDescent="0.3">
      <c r="A16" s="79" t="s">
        <v>43</v>
      </c>
      <c r="B16" s="80"/>
      <c r="C16" s="80"/>
      <c r="D16" s="81"/>
      <c r="E16" s="18">
        <v>776242.21</v>
      </c>
      <c r="F16" s="18">
        <v>727050.41</v>
      </c>
      <c r="G16" s="19">
        <v>182649.52</v>
      </c>
    </row>
    <row r="17" spans="1:13" ht="15.6" x14ac:dyDescent="0.3">
      <c r="A17" s="66" t="s">
        <v>44</v>
      </c>
      <c r="B17" s="66"/>
      <c r="C17" s="66"/>
      <c r="D17" s="66"/>
      <c r="E17" s="18">
        <v>1674.36</v>
      </c>
      <c r="F17" s="18">
        <v>1565.23</v>
      </c>
      <c r="G17" s="19">
        <v>374.45</v>
      </c>
    </row>
    <row r="18" spans="1:13" ht="15.6" x14ac:dyDescent="0.3">
      <c r="A18" s="66" t="s">
        <v>45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46</v>
      </c>
      <c r="B19" s="66"/>
      <c r="C19" s="66"/>
      <c r="D19" s="66"/>
      <c r="E19" s="18">
        <v>51681.84</v>
      </c>
      <c r="F19" s="18">
        <v>47630.65</v>
      </c>
      <c r="G19" s="19">
        <v>10901.29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>
        <v>9244.6200000000008</v>
      </c>
      <c r="F21" s="18">
        <v>8542.68</v>
      </c>
      <c r="G21" s="19">
        <v>2879.05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6" t="s">
        <v>52</v>
      </c>
      <c r="B24" s="36"/>
      <c r="C24" s="36"/>
      <c r="D24" s="36"/>
      <c r="E24" s="36"/>
      <c r="F24" s="18">
        <v>326175.29068422795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31068.796376111713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4" t="s">
        <v>16</v>
      </c>
      <c r="B27" s="39"/>
      <c r="C27" s="39"/>
      <c r="D27" s="39"/>
      <c r="E27" s="40"/>
      <c r="F27" s="26">
        <f>'[1]УК ВР декабрь нар'!W36</f>
        <v>5256.6476821729148</v>
      </c>
      <c r="M27" s="34"/>
    </row>
    <row r="28" spans="1:13" ht="15.6" hidden="1" x14ac:dyDescent="0.3">
      <c r="A28" s="44" t="s">
        <v>31</v>
      </c>
      <c r="B28" s="39"/>
      <c r="C28" s="39"/>
      <c r="D28" s="39"/>
      <c r="E28" s="40"/>
      <c r="F28" s="26">
        <f>'[1]УК ВР декабрь нар'!X36</f>
        <v>1086.6616364089664</v>
      </c>
    </row>
    <row r="29" spans="1:13" ht="15.6" hidden="1" x14ac:dyDescent="0.3">
      <c r="A29" s="44" t="s">
        <v>18</v>
      </c>
      <c r="B29" s="39"/>
      <c r="C29" s="39"/>
      <c r="D29" s="39"/>
      <c r="E29" s="40"/>
      <c r="F29" s="26">
        <f>'[1]УК ВР декабрь нар'!Y36</f>
        <v>6372.3834000000006</v>
      </c>
    </row>
    <row r="30" spans="1:13" ht="15.6" hidden="1" x14ac:dyDescent="0.3">
      <c r="A30" s="44" t="s">
        <v>19</v>
      </c>
      <c r="B30" s="39"/>
      <c r="C30" s="39"/>
      <c r="D30" s="39"/>
      <c r="E30" s="40"/>
      <c r="F30" s="26">
        <f>'[1]УК ВР декабрь нар'!AA36+'[1]УК ВР декабрь нар'!AB36+'[1]УК ВР декабрь нар'!AC36+'[1]УК ВР декабрь нар'!AD36+'[1]УК ВР декабрь нар'!AE36+'[1]УК ВР декабрь нар'!AF36+'[1]УК ВР декабрь нар'!AG36+'[1]УК ВР декабрь нар'!AH36+'[1]УК ВР декабрь нар'!AJ36+'[1]УК ВР декабрь нар'!AL36+'[1]УК ВР декабрь нар'!AN36+'[1]УК ВР декабрь нар'!AO36+'[1]УК ВР декабрь нар'!AP36+'[1]УК ВР декабрь нар'!AQ36+'[1]УК ВР декабрь нар'!AR36+'[1]УК ВР декабрь нар'!AT36</f>
        <v>1133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'[1]УК ВР декабрь нар'!AY36</f>
        <v>17220.103657529831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SUM(F34:F38)+42863.88</f>
        <v>169294.6472302459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'[1]УК ВР декабрь нар'!CN36+'[1]УК ВР декабрь нар'!DU36</f>
        <v>55001.222971053125</v>
      </c>
      <c r="M34" s="34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'[1]УК ВР декабрь нар'!CO36+'[1]УК ВР декабрь нар'!DV36</f>
        <v>11438.826251321894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'[1]УК ВР декабрь нар'!CP36+'[1]УК ВР декабрь нар'!DW36</f>
        <v>8386.6823000000004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'[1]УК ВР декабрь нар'!AI36+'[1]УК ВР декабрь нар'!AJ36+'[1]УК ВР декабрь нар'!AS36+'[1]УК ВР декабрь нар'!BC36+'[1]УК ВР декабрь нар'!DB36+'[1]УК ВР декабрь нар'!EK36+'[1]УК ВР декабрь нар'!AM36</f>
        <v>5768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'[1]УК ВР декабрь нар'!DG36+'[1]УК ВР декабрь нар'!EQ36</f>
        <v>45836.035707870869</v>
      </c>
    </row>
    <row r="39" spans="1:13" ht="32.4" customHeight="1" x14ac:dyDescent="0.3">
      <c r="A39" s="38" t="s">
        <v>35</v>
      </c>
      <c r="B39" s="53"/>
      <c r="C39" s="53"/>
      <c r="D39" s="53"/>
      <c r="E39" s="54"/>
      <c r="F39" s="27">
        <f>SUM(F40:F48)+85184.72</f>
        <v>280213.52684028074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6">
        <f>'[1]УК ВР декабрь нар'!FB36+'[1]УК ВР декабрь нар'!FX36</f>
        <v>101726.61317616423</v>
      </c>
      <c r="M40" s="34"/>
    </row>
    <row r="41" spans="1:13" ht="15.6" hidden="1" x14ac:dyDescent="0.3">
      <c r="A41" s="44" t="s">
        <v>31</v>
      </c>
      <c r="B41" s="39"/>
      <c r="C41" s="39"/>
      <c r="D41" s="39"/>
      <c r="E41" s="39"/>
      <c r="F41" s="26">
        <f>'[1]УК ВР декабрь нар'!FC36+'[1]УК ВР декабрь нар'!FY36</f>
        <v>20753.155531528209</v>
      </c>
    </row>
    <row r="42" spans="1:13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3" ht="15.6" hidden="1" x14ac:dyDescent="0.3">
      <c r="A46" s="52" t="s">
        <v>18</v>
      </c>
      <c r="B46" s="52"/>
      <c r="C46" s="52"/>
      <c r="D46" s="52"/>
      <c r="E46" s="44"/>
      <c r="F46" s="26">
        <f>'[1]УК ВР декабрь нар'!FD36+'[1]УК ВР декабрь нар'!FZ36</f>
        <v>880.14780000000007</v>
      </c>
    </row>
    <row r="47" spans="1:13" ht="15.6" hidden="1" x14ac:dyDescent="0.3">
      <c r="A47" s="44" t="s">
        <v>19</v>
      </c>
      <c r="B47" s="39"/>
      <c r="C47" s="39"/>
      <c r="D47" s="39"/>
      <c r="E47" s="39"/>
      <c r="F47" s="26">
        <f>'[1]УК ВР декабрь нар'!GG36+'[1]УК ВР декабрь нар'!FL36+'[1]УК ВР декабрь нар'!BB36+'[1]УК ВР декабрь нар'!AK36</f>
        <v>10755.777599999999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'[1]УК ВР декабрь нар'!FS36+'[1]УК ВР декабрь нар'!GL36</f>
        <v>60913.112732588306</v>
      </c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2" ht="15.6" x14ac:dyDescent="0.3">
      <c r="A50" s="41" t="s">
        <v>47</v>
      </c>
      <c r="B50" s="42"/>
      <c r="C50" s="42"/>
      <c r="D50" s="42"/>
      <c r="E50" s="43"/>
      <c r="F50" s="27">
        <f>F25+F32+F39+F49</f>
        <v>480576.97044663836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126951.48999999999</v>
      </c>
    </row>
    <row r="52" spans="1:12" ht="15.6" x14ac:dyDescent="0.3">
      <c r="A52" s="44" t="s">
        <v>23</v>
      </c>
      <c r="B52" s="39"/>
      <c r="C52" s="39"/>
      <c r="D52" s="39"/>
      <c r="E52" s="39"/>
      <c r="F52" s="26">
        <v>59886.06</v>
      </c>
    </row>
    <row r="53" spans="1:12" ht="15.6" x14ac:dyDescent="0.3">
      <c r="A53" s="44" t="s">
        <v>24</v>
      </c>
      <c r="B53" s="39"/>
      <c r="C53" s="39"/>
      <c r="D53" s="39"/>
      <c r="E53" s="39"/>
      <c r="F53" s="26">
        <v>67065.429999999993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2" ht="15.6" x14ac:dyDescent="0.3">
      <c r="A55" s="48" t="s">
        <v>49</v>
      </c>
      <c r="B55" s="48"/>
      <c r="C55" s="48"/>
      <c r="D55" s="48"/>
      <c r="E55" s="48"/>
      <c r="F55" s="27">
        <f>F50+F51</f>
        <v>607528.46044663829</v>
      </c>
      <c r="L55" s="20"/>
    </row>
    <row r="56" spans="1:12" ht="15.6" x14ac:dyDescent="0.3">
      <c r="A56" s="36" t="s">
        <v>26</v>
      </c>
      <c r="B56" s="36"/>
      <c r="C56" s="36"/>
      <c r="D56" s="36"/>
      <c r="E56" s="36"/>
      <c r="F56" s="28">
        <f>E16</f>
        <v>776242.21</v>
      </c>
    </row>
    <row r="57" spans="1:12" ht="15.6" x14ac:dyDescent="0.3">
      <c r="A57" s="36" t="s">
        <v>27</v>
      </c>
      <c r="B57" s="36"/>
      <c r="C57" s="36"/>
      <c r="D57" s="36"/>
      <c r="E57" s="36"/>
      <c r="F57" s="27">
        <f>F16</f>
        <v>727050.41</v>
      </c>
      <c r="H57" s="29"/>
    </row>
    <row r="58" spans="1:12" ht="15.6" x14ac:dyDescent="0.3">
      <c r="A58" s="37" t="s">
        <v>28</v>
      </c>
      <c r="B58" s="37"/>
      <c r="C58" s="37"/>
      <c r="D58" s="37"/>
      <c r="E58" s="37"/>
      <c r="F58" s="27">
        <f>F24+F56-F55</f>
        <v>494889.04023758951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КИМ 11</vt:lpstr>
      <vt:lpstr>'КИМ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2018-04-10T13:49:13Z</cp:lastPrinted>
  <dcterms:created xsi:type="dcterms:W3CDTF">2013-05-24T09:13:10Z</dcterms:created>
  <dcterms:modified xsi:type="dcterms:W3CDTF">2019-03-12T04:59:32Z</dcterms:modified>
</cp:coreProperties>
</file>